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ÔNG TÁC MỘ LS\NOI DUNG MOI\NGHI DINH\DU THAO NGHI DINH\DU THAO 25.4.2025\"/>
    </mc:Choice>
  </mc:AlternateContent>
  <bookViews>
    <workbookView xWindow="0" yWindow="0" windowWidth="28800" windowHeight="1372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73" i="1" l="1"/>
  <c r="E73" i="1"/>
  <c r="I73" i="1" l="1"/>
  <c r="H32" i="1"/>
  <c r="E32" i="1"/>
  <c r="I32" i="1" l="1"/>
  <c r="I78" i="1"/>
  <c r="I79" i="1"/>
  <c r="I80" i="1"/>
  <c r="I81" i="1"/>
  <c r="I82" i="1"/>
  <c r="I83" i="1"/>
  <c r="I84" i="1"/>
  <c r="I85" i="1"/>
  <c r="I86" i="1"/>
  <c r="I77" i="1"/>
  <c r="I51" i="1"/>
  <c r="I52" i="1"/>
  <c r="I53" i="1"/>
  <c r="I54" i="1"/>
  <c r="I55" i="1"/>
  <c r="I56" i="1"/>
  <c r="I57" i="1"/>
  <c r="I58" i="1"/>
  <c r="I59" i="1"/>
  <c r="I60" i="1"/>
  <c r="I61" i="1"/>
  <c r="I62" i="1"/>
  <c r="I63" i="1"/>
  <c r="I64" i="1"/>
  <c r="I68" i="1"/>
  <c r="I69" i="1"/>
  <c r="I70" i="1"/>
  <c r="I71" i="1"/>
  <c r="I50" i="1"/>
  <c r="I40" i="1"/>
  <c r="I41" i="1"/>
  <c r="I42" i="1"/>
  <c r="I43" i="1"/>
  <c r="I44" i="1"/>
  <c r="I45" i="1"/>
  <c r="I46" i="1"/>
  <c r="I47" i="1"/>
  <c r="I48" i="1"/>
  <c r="I39" i="1"/>
  <c r="I10" i="1"/>
  <c r="I11" i="1"/>
  <c r="I12" i="1"/>
  <c r="I13" i="1"/>
  <c r="I14" i="1"/>
  <c r="I15" i="1"/>
  <c r="I16" i="1"/>
  <c r="I18" i="1"/>
  <c r="I19" i="1"/>
  <c r="I20" i="1"/>
  <c r="I21" i="1"/>
  <c r="I22" i="1"/>
  <c r="I23" i="1"/>
  <c r="I25" i="1"/>
  <c r="I28" i="1"/>
  <c r="I29" i="1"/>
  <c r="I30" i="1"/>
  <c r="I31" i="1"/>
  <c r="I9" i="1"/>
  <c r="I87" i="1" l="1"/>
</calcChain>
</file>

<file path=xl/sharedStrings.xml><?xml version="1.0" encoding="utf-8"?>
<sst xmlns="http://schemas.openxmlformats.org/spreadsheetml/2006/main" count="140" uniqueCount="98">
  <si>
    <t>Phụ lục</t>
  </si>
  <si>
    <t>1. Chế độ, chính sách đối với cá nhân làm nhiệm vụ tìm kiếm, quy tập hài cốt liệt sĩ</t>
  </si>
  <si>
    <t>TT</t>
  </si>
  <si>
    <t>Tên chế độ, chính sách</t>
  </si>
  <si>
    <t>Mức hiện hành</t>
  </si>
  <si>
    <t>Định mức</t>
  </si>
  <si>
    <t>Quân số</t>
  </si>
  <si>
    <t>Thành tiền</t>
  </si>
  <si>
    <t>Mức theo dự thảo NĐ</t>
  </si>
  <si>
    <t>Kinh phí tăng thêm</t>
  </si>
  <si>
    <t>Ghi chú</t>
  </si>
  <si>
    <t>1.</t>
  </si>
  <si>
    <t>Chế độ, chính sách đối với cá nhân thuộc các đội tìm kiếm, quy tập hài cốt liệt sĩ</t>
  </si>
  <si>
    <t>Đơn vị tính: Nghìn đồng</t>
  </si>
  <si>
    <t>a)</t>
  </si>
  <si>
    <t>Bồi dưỡng sức khỏe 2 lần/năm</t>
  </si>
  <si>
    <t>Bồi dưỡng ngày làm việc</t>
  </si>
  <si>
    <t>Phụ cấp trách nhiệm</t>
  </si>
  <si>
    <t>Phụ cấp khu vực 1,0 mức lương cơ sở</t>
  </si>
  <si>
    <t>Tiền ăn thêm</t>
  </si>
  <si>
    <t>Hỗ trợ học tiếng Lào, CPC</t>
  </si>
  <si>
    <t>Bảo đảm trang phục (tính bình quân)</t>
  </si>
  <si>
    <t>b)</t>
  </si>
  <si>
    <t>Phụ cấp trách nhiệm 0,5</t>
  </si>
  <si>
    <t>Phụ cấp 20% tiền lương (tính bình quân mức lương Trung úy)</t>
  </si>
  <si>
    <t xml:space="preserve">Bảo đảm trang phục </t>
  </si>
  <si>
    <t>2.</t>
  </si>
  <si>
    <t>Đối với thành viên Ban Chỉ đạo các Ban CTĐB, UBCTCP, Văn phòng, Cơ quan thường trực các cấp</t>
  </si>
  <si>
    <t>3.</t>
  </si>
  <si>
    <t>Đối với lực lượng lực lượng huy động phối hợp tìm kiếm, quy tập hài cốt liệt sĩ; cung cấp thông tin về liệt sĩ; thân nhân đi tìm thông tin về mộ liệt sĩ</t>
  </si>
  <si>
    <t>Người được huy động tham gia tìm kiếm, quy tập hài cốt liệt sĩ cả trong và ngoài nước (tính bình quân bằng 50% quân số các đội khoảng 500 người; bình quân làm việc 9 tháng, mỗi tháng làm việc 26 ngày bằng 234 ngày/năm)</t>
  </si>
  <si>
    <t>Tiền bồi dưỡng</t>
  </si>
  <si>
    <t>Tiền ăn</t>
  </si>
  <si>
    <t>Hỗ trợ tiền mua trang phục</t>
  </si>
  <si>
    <t>Người cung cấp thông tin chính xác TKQT được HCLS</t>
  </si>
  <si>
    <t>2. Công tác bảo đảm đối với các tổ chức làm nhiệm vụ tìm kiếm, quy tập hài cốt liệt sĩ</t>
  </si>
  <si>
    <t>Số lượng đơn vị</t>
  </si>
  <si>
    <t>Đối với các đội tìm kiếm, quy tập hài cốt liệt sĩ</t>
  </si>
  <si>
    <t>Đối với các đội làm nhiệm vụ ở trong nước (04 đội)</t>
  </si>
  <si>
    <t>04</t>
  </si>
  <si>
    <t>08</t>
  </si>
  <si>
    <t>Chi cất bốc mộ liệt sĩ</t>
  </si>
  <si>
    <t>Chi sửa chữa máy dò mìn (02)</t>
  </si>
  <si>
    <t>Chi sửa chữa ô tô (10 xe)</t>
  </si>
  <si>
    <t>Chi sửa chữa máy xúc (02)</t>
  </si>
  <si>
    <t>Chi sửa chữa trang bị khác</t>
  </si>
  <si>
    <t>Chi làm lễ động thổ và hoàn trả mặt bằng</t>
  </si>
  <si>
    <t>Chi mua dụng cụ đào bới (tính bình quân)</t>
  </si>
  <si>
    <t>Đối với các đội làm nhiệm vụ ở nước ngoài (19 đội)</t>
  </si>
  <si>
    <t>Kinh phí làm nhà tạm (tính bình quân mỗi đội 02 nhà)</t>
  </si>
  <si>
    <t>Kinh phí làm nhà tạm (tính bình quân)</t>
  </si>
  <si>
    <t>Chi sửa chữa mô tô (07 xe)</t>
  </si>
  <si>
    <t>Chi sửa chữa các thiết bị khác</t>
  </si>
  <si>
    <t>Chi hỗ trợ tuyên truyền vận động nhân dân cung cấp thông tin</t>
  </si>
  <si>
    <t>Chi mua lương khô</t>
  </si>
  <si>
    <t>Chi mua thuốc chữa bệnh</t>
  </si>
  <si>
    <t>Hỗ trợ cấp tỉnh của nước ngoài tổ chức Lễ tiễn HCLS (2 lần/năm)</t>
  </si>
  <si>
    <t>Chi mua quà đối ngoại khi ra nước ngoài (2 lần/năm)</t>
  </si>
  <si>
    <t>Chi bảo đảm kinh phí làm nhà quàn (bình quân mỗi đội 2 nhà)</t>
  </si>
  <si>
    <t xml:space="preserve">2. </t>
  </si>
  <si>
    <t>Đối với Ban Chỉ đạo các cấp</t>
  </si>
  <si>
    <t>Chi hỗ trợ tuyên truyền cấp tỉnh</t>
  </si>
  <si>
    <t>Chi hỗ trợ tuyên truyền cấp quân khu</t>
  </si>
  <si>
    <t>Chi sửa chữa, thay thế phụ tùng ô tô</t>
  </si>
  <si>
    <t>Chi thiết kế, sản xuất giá khiêng, lồng kính…</t>
  </si>
  <si>
    <t>Chi Lễ xuất quân giao nhiệm vụ cho các đội quy tập</t>
  </si>
  <si>
    <t>Tổng:</t>
  </si>
  <si>
    <t xml:space="preserve">  3. Trang bị, phương tiện</t>
  </si>
  <si>
    <t>Tên phương tiện, trang bị</t>
  </si>
  <si>
    <t>Số lượng hiện tại</t>
  </si>
  <si>
    <t>Số lượng dự kiến</t>
  </si>
  <si>
    <t>Dự kiến tăng số lượng và kinh phí</t>
  </si>
  <si>
    <t>Số lượng</t>
  </si>
  <si>
    <t>Đơn giá</t>
  </si>
  <si>
    <t>Ô tô các loại</t>
  </si>
  <si>
    <t>Mô tô các loại</t>
  </si>
  <si>
    <t>Máy xúc, đào</t>
  </si>
  <si>
    <t>Ra đa xuyên đất</t>
  </si>
  <si>
    <t>Máy dò mìn</t>
  </si>
  <si>
    <t>Máyđịnh vị</t>
  </si>
  <si>
    <t>Camera nhìn nước dò mìn</t>
  </si>
  <si>
    <t>Máy Camera kỹ thuật số</t>
  </si>
  <si>
    <t>Máy ảnh kỹ thuật số</t>
  </si>
  <si>
    <t>Laptop + máy in</t>
  </si>
  <si>
    <t>Đối với lực lượng làm nhiệm vụ ở nước ngoài 842 người (tính bình quân mỗi người làm nhiệm vụ 8 tháng ở nước ngoài, mỗi tháng làm 26 ngày bằng 208 ngày làm việc/người/năm)</t>
  </si>
  <si>
    <t>Phụ cấp 100% tiền lương (tính bình quân mức lương trung úy)</t>
  </si>
  <si>
    <t>Đối với lực lượng làm nhiệm vụ trong nước 100 người (một người một năm làm 11 tháng, mỗi tháng làm việc 26 ngày, bằng 286 ngày/người/năm)</t>
  </si>
  <si>
    <t>DỰ KIẾN KINH PHÍ THỰC HIỆN CHẾ ĐỘ, CHÍNH SÁCH VÀ CÔNG TÁC BẢO ĐẢM ĐỐI VỚI TỔ CHỨC CÁ NHÂN
 LÀM NHIỆM VỤ TÌM KIẾM, QUY TẬP HÀI CỐT LIỆT SĨ</t>
  </si>
  <si>
    <t>Tổng cộng (1+2+3):</t>
  </si>
  <si>
    <t>Hỗ trợ Ban công tác đặc biệt Chính phủ và các địa phương của Lào (500.000 USD); Ủy ban chuyên trách Chính phủ, các Quân khu và các địa phương của Campuchia (523.000 USD)</t>
  </si>
  <si>
    <t>Tổng (1+2):</t>
  </si>
  <si>
    <r>
      <t xml:space="preserve">Tăng thêm để mua phương tiện (một lần) là: </t>
    </r>
    <r>
      <rPr>
        <b/>
        <sz val="14"/>
        <color theme="1"/>
        <rFont val="Times New Roman"/>
        <family val="1"/>
      </rPr>
      <t>54 tỷ đồng</t>
    </r>
  </si>
  <si>
    <r>
      <t xml:space="preserve">+ Kinh phí bảo đảm theo quy định hiện hành là: </t>
    </r>
    <r>
      <rPr>
        <b/>
        <sz val="14"/>
        <color theme="1"/>
        <rFont val="Times New Roman"/>
        <family val="1"/>
      </rPr>
      <t>265 tỷ đồng</t>
    </r>
  </si>
  <si>
    <t>Chế độ bồi dưỡng ngày thực hiện nhiệm vụ (tính bình quân mỗi Ban chỉ đạo kiểm tra 71 đoàn 1 lần 5 ngày; mỗi đoàn 10 người)</t>
  </si>
  <si>
    <r>
      <t xml:space="preserve">+ Kinh phí tăng thêm </t>
    </r>
    <r>
      <rPr>
        <b/>
        <sz val="14"/>
        <color theme="1"/>
        <rFont val="Times New Roman"/>
        <family val="1"/>
      </rPr>
      <t>237 tỷ đồng</t>
    </r>
    <r>
      <rPr>
        <sz val="14"/>
        <color theme="1"/>
        <rFont val="Times New Roman"/>
        <family val="1"/>
      </rPr>
      <t xml:space="preserve"> gồm: </t>
    </r>
  </si>
  <si>
    <r>
      <t xml:space="preserve">Tăng thêm về chế độ chính sách và công tác bảo đảm là: </t>
    </r>
    <r>
      <rPr>
        <b/>
        <sz val="14"/>
        <color theme="1"/>
        <rFont val="Times New Roman"/>
        <family val="1"/>
      </rPr>
      <t>183 tỷ đồng</t>
    </r>
  </si>
  <si>
    <r>
      <t xml:space="preserve">Chi Lễ truy điệu, an táng </t>
    </r>
    <r>
      <rPr>
        <sz val="13"/>
        <color theme="1"/>
        <rFont val="Times New Roman"/>
        <family val="1"/>
      </rPr>
      <t>HCLS</t>
    </r>
  </si>
  <si>
    <r>
      <t xml:space="preserve">- Kinh phí bảo đảm theo dự thảo Nghị định khoảng: </t>
    </r>
    <r>
      <rPr>
        <b/>
        <sz val="14"/>
        <color theme="1"/>
        <rFont val="Times New Roman"/>
        <family val="1"/>
      </rPr>
      <t xml:space="preserve">502 tỷ đồng, </t>
    </r>
    <r>
      <rPr>
        <sz val="14"/>
        <color theme="1"/>
        <rFont val="Times New Roman"/>
        <family val="1"/>
      </rPr>
      <t>trong đó:</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</si>
</sst>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3"/>
      <scheme val="minor"/>
    </font>
    <font>
      <sz val="14"/>
      <color theme="1"/>
      <name val="Times New Roman"/>
      <family val="1"/>
    </font>
    <font>
      <b/>
      <sz val="14"/>
      <color theme="1"/>
      <name val="Times New Roman"/>
      <family val="1"/>
    </font>
    <font>
      <i/>
      <sz val="14"/>
      <color theme="1"/>
      <name val="Times New Roman"/>
      <family val="1"/>
    </font>
    <font>
      <b/>
      <i/>
      <sz val="14"/>
      <color theme="1"/>
      <name val="Times New Roman"/>
      <family val="1"/>
    </font>
    <font>
      <b/>
      <sz val="14"/>
      <color rgb="FFFF0000"/>
      <name val="Times New Roman"/>
      <family val="1"/>
    </font>
    <font>
      <sz val="14"/>
      <color rgb="FFFF0000"/>
      <name val="Times New Roman"/>
      <family val="1"/>
    </font>
    <font>
      <sz val="13"/>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vertical="center" wrapText="1"/>
    </xf>
    <xf numFmtId="0" fontId="2" fillId="0" borderId="0" xfId="0" applyFont="1"/>
    <xf numFmtId="0" fontId="2" fillId="0" borderId="0" xfId="0" applyFont="1" applyAlignment="1">
      <alignment vertical="center"/>
    </xf>
    <xf numFmtId="0" fontId="4" fillId="0" borderId="1" xfId="0" applyFont="1" applyBorder="1" applyAlignment="1">
      <alignment horizontal="right"/>
    </xf>
    <xf numFmtId="0" fontId="1" fillId="0" borderId="1" xfId="0" applyFont="1" applyBorder="1" applyAlignment="1">
      <alignment wrapText="1"/>
    </xf>
    <xf numFmtId="3" fontId="1" fillId="0" borderId="1" xfId="0" applyNumberFormat="1" applyFont="1" applyBorder="1" applyAlignment="1">
      <alignment horizontal="right" vertical="center"/>
    </xf>
    <xf numFmtId="0" fontId="1"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3" fontId="2" fillId="0" borderId="1" xfId="0" applyNumberFormat="1" applyFont="1" applyBorder="1" applyAlignment="1">
      <alignment horizontal="right" vertical="center"/>
    </xf>
    <xf numFmtId="0" fontId="2" fillId="0" borderId="0" xfId="0" applyFont="1" applyBorder="1" applyAlignment="1">
      <alignment horizontal="left" vertical="center"/>
    </xf>
    <xf numFmtId="3" fontId="1" fillId="0" borderId="1" xfId="0" quotePrefix="1" applyNumberFormat="1" applyFont="1" applyBorder="1" applyAlignment="1">
      <alignment horizontal="right" vertical="center"/>
    </xf>
    <xf numFmtId="3" fontId="2" fillId="0" borderId="1" xfId="0" applyNumberFormat="1" applyFont="1" applyBorder="1" applyAlignment="1">
      <alignment horizontal="center" vertical="center"/>
    </xf>
    <xf numFmtId="3" fontId="5" fillId="0" borderId="1" xfId="0" applyNumberFormat="1" applyFont="1" applyBorder="1" applyAlignment="1">
      <alignment horizontal="right" vertical="center"/>
    </xf>
    <xf numFmtId="0" fontId="5" fillId="0" borderId="1" xfId="0" applyFont="1" applyBorder="1"/>
    <xf numFmtId="0" fontId="1" fillId="0" borderId="0" xfId="0" applyFont="1" applyAlignment="1">
      <alignment vertical="center"/>
    </xf>
    <xf numFmtId="0" fontId="1" fillId="0" borderId="0" xfId="0" quotePrefix="1" applyFont="1"/>
    <xf numFmtId="3" fontId="6" fillId="0" borderId="1" xfId="0" applyNumberFormat="1" applyFont="1" applyBorder="1" applyAlignment="1">
      <alignment horizontal="right" vertical="center"/>
    </xf>
    <xf numFmtId="0" fontId="5" fillId="0" borderId="1" xfId="0" applyFont="1" applyBorder="1" applyAlignment="1">
      <alignment vertical="center" wrapText="1"/>
    </xf>
    <xf numFmtId="0" fontId="1" fillId="0" borderId="1" xfId="0" applyFont="1" applyBorder="1" applyAlignment="1">
      <alignment horizontal="left" vertical="center" wrapText="1"/>
    </xf>
    <xf numFmtId="3" fontId="1" fillId="0" borderId="2" xfId="0" applyNumberFormat="1" applyFont="1" applyBorder="1" applyAlignment="1">
      <alignment horizontal="right" vertical="center"/>
    </xf>
    <xf numFmtId="3" fontId="1" fillId="0" borderId="4" xfId="0" applyNumberFormat="1" applyFont="1" applyBorder="1" applyAlignment="1">
      <alignment horizontal="right" vertical="center"/>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0" fontId="2" fillId="0" borderId="0" xfId="0" applyFont="1" applyBorder="1" applyAlignment="1">
      <alignment horizontal="left"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3" fillId="0" borderId="0" xfId="0" applyFont="1" applyBorder="1" applyAlignment="1">
      <alignment horizont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tabSelected="1" workbookViewId="0">
      <pane ySplit="1" topLeftCell="A77" activePane="bottomLeft" state="frozen"/>
      <selection pane="bottomLeft" activeCell="C80" sqref="C80:D80"/>
    </sheetView>
  </sheetViews>
  <sheetFormatPr defaultRowHeight="18.75" x14ac:dyDescent="0.3"/>
  <cols>
    <col min="1" max="1" width="5.140625" style="1" customWidth="1"/>
    <col min="2" max="2" width="34.5703125" style="1" customWidth="1"/>
    <col min="3" max="3" width="10.42578125" style="1" customWidth="1"/>
    <col min="4" max="4" width="10.28515625" style="1" customWidth="1"/>
    <col min="5" max="5" width="16" style="1" customWidth="1"/>
    <col min="6" max="7" width="12" style="1" customWidth="1"/>
    <col min="8" max="8" width="15.7109375" style="1" customWidth="1"/>
    <col min="9" max="9" width="16.140625" style="1" customWidth="1"/>
    <col min="10" max="10" width="14.7109375" style="1" customWidth="1"/>
    <col min="11" max="16384" width="9.140625" style="1"/>
  </cols>
  <sheetData>
    <row r="1" spans="1:10" x14ac:dyDescent="0.3">
      <c r="A1" s="47" t="s">
        <v>0</v>
      </c>
      <c r="B1" s="47"/>
      <c r="C1" s="47"/>
      <c r="D1" s="47"/>
      <c r="E1" s="47"/>
      <c r="F1" s="47"/>
      <c r="G1" s="47"/>
      <c r="H1" s="47"/>
      <c r="I1" s="47"/>
      <c r="J1" s="47"/>
    </row>
    <row r="2" spans="1:10" ht="49.5" customHeight="1" x14ac:dyDescent="0.3">
      <c r="A2" s="48" t="s">
        <v>87</v>
      </c>
      <c r="B2" s="48"/>
      <c r="C2" s="48"/>
      <c r="D2" s="48"/>
      <c r="E2" s="48"/>
      <c r="F2" s="48"/>
      <c r="G2" s="48"/>
      <c r="H2" s="48"/>
      <c r="I2" s="48"/>
      <c r="J2" s="48"/>
    </row>
    <row r="3" spans="1:10" ht="29.25" customHeight="1" x14ac:dyDescent="0.3">
      <c r="A3" s="5" t="s">
        <v>1</v>
      </c>
      <c r="B3" s="4"/>
      <c r="C3" s="4"/>
      <c r="D3" s="4"/>
      <c r="E3" s="4"/>
      <c r="F3" s="4"/>
      <c r="G3" s="4"/>
      <c r="H3" s="4"/>
      <c r="I3" s="4"/>
      <c r="J3" s="4"/>
    </row>
    <row r="4" spans="1:10" x14ac:dyDescent="0.3">
      <c r="A4" s="5"/>
      <c r="B4" s="4"/>
      <c r="C4" s="4"/>
      <c r="D4" s="4"/>
      <c r="E4" s="4"/>
      <c r="F4" s="4"/>
      <c r="G4" s="4"/>
      <c r="H4" s="4"/>
      <c r="I4" s="49" t="s">
        <v>13</v>
      </c>
      <c r="J4" s="49"/>
    </row>
    <row r="5" spans="1:10" ht="22.5" customHeight="1" x14ac:dyDescent="0.3">
      <c r="A5" s="46" t="s">
        <v>2</v>
      </c>
      <c r="B5" s="30" t="s">
        <v>3</v>
      </c>
      <c r="C5" s="30" t="s">
        <v>4</v>
      </c>
      <c r="D5" s="30"/>
      <c r="E5" s="30"/>
      <c r="F5" s="30" t="s">
        <v>8</v>
      </c>
      <c r="G5" s="30"/>
      <c r="H5" s="30"/>
      <c r="I5" s="46" t="s">
        <v>9</v>
      </c>
      <c r="J5" s="30" t="s">
        <v>10</v>
      </c>
    </row>
    <row r="6" spans="1:10" ht="37.5" x14ac:dyDescent="0.3">
      <c r="A6" s="46"/>
      <c r="B6" s="30"/>
      <c r="C6" s="3" t="s">
        <v>5</v>
      </c>
      <c r="D6" s="3" t="s">
        <v>6</v>
      </c>
      <c r="E6" s="3" t="s">
        <v>7</v>
      </c>
      <c r="F6" s="3" t="s">
        <v>5</v>
      </c>
      <c r="G6" s="3" t="s">
        <v>6</v>
      </c>
      <c r="H6" s="3" t="s">
        <v>7</v>
      </c>
      <c r="I6" s="46"/>
      <c r="J6" s="30"/>
    </row>
    <row r="7" spans="1:10" ht="19.5" x14ac:dyDescent="0.35">
      <c r="A7" s="6" t="s">
        <v>11</v>
      </c>
      <c r="B7" s="33" t="s">
        <v>12</v>
      </c>
      <c r="C7" s="34"/>
      <c r="D7" s="34"/>
      <c r="E7" s="34"/>
      <c r="F7" s="34"/>
      <c r="G7" s="34"/>
      <c r="H7" s="34"/>
      <c r="I7" s="34"/>
      <c r="J7" s="35"/>
    </row>
    <row r="8" spans="1:10" ht="40.5" customHeight="1" x14ac:dyDescent="0.3">
      <c r="A8" s="13" t="s">
        <v>14</v>
      </c>
      <c r="B8" s="40" t="s">
        <v>84</v>
      </c>
      <c r="C8" s="41"/>
      <c r="D8" s="41"/>
      <c r="E8" s="41"/>
      <c r="F8" s="41"/>
      <c r="G8" s="41"/>
      <c r="H8" s="41"/>
      <c r="I8" s="41"/>
      <c r="J8" s="42"/>
    </row>
    <row r="9" spans="1:10" ht="32.25" customHeight="1" x14ac:dyDescent="0.3">
      <c r="A9" s="2"/>
      <c r="B9" s="9" t="s">
        <v>15</v>
      </c>
      <c r="C9" s="8">
        <v>500</v>
      </c>
      <c r="D9" s="8">
        <v>842</v>
      </c>
      <c r="E9" s="8">
        <v>421000</v>
      </c>
      <c r="F9" s="8">
        <v>1500</v>
      </c>
      <c r="G9" s="8">
        <v>842</v>
      </c>
      <c r="H9" s="8">
        <v>2526000</v>
      </c>
      <c r="I9" s="8">
        <f>H9-E9</f>
        <v>2105000</v>
      </c>
      <c r="J9" s="8"/>
    </row>
    <row r="10" spans="1:10" ht="21.75" customHeight="1" x14ac:dyDescent="0.3">
      <c r="A10" s="2"/>
      <c r="B10" s="9" t="s">
        <v>16</v>
      </c>
      <c r="C10" s="8">
        <v>220</v>
      </c>
      <c r="D10" s="8">
        <v>842</v>
      </c>
      <c r="E10" s="8">
        <v>38529920</v>
      </c>
      <c r="F10" s="8">
        <v>468</v>
      </c>
      <c r="G10" s="8">
        <v>842</v>
      </c>
      <c r="H10" s="8">
        <v>81963648</v>
      </c>
      <c r="I10" s="8">
        <f t="shared" ref="I10:I31" si="0">H10-E10</f>
        <v>43433728</v>
      </c>
      <c r="J10" s="8"/>
    </row>
    <row r="11" spans="1:10" ht="21.75" customHeight="1" x14ac:dyDescent="0.3">
      <c r="A11" s="2"/>
      <c r="B11" s="9" t="s">
        <v>17</v>
      </c>
      <c r="C11" s="8">
        <v>1170</v>
      </c>
      <c r="D11" s="8">
        <v>842</v>
      </c>
      <c r="E11" s="8">
        <v>7881120</v>
      </c>
      <c r="F11" s="8">
        <v>1170</v>
      </c>
      <c r="G11" s="8">
        <v>842</v>
      </c>
      <c r="H11" s="8">
        <v>7881120</v>
      </c>
      <c r="I11" s="8">
        <f t="shared" si="0"/>
        <v>0</v>
      </c>
      <c r="J11" s="8"/>
    </row>
    <row r="12" spans="1:10" ht="56.25" x14ac:dyDescent="0.3">
      <c r="A12" s="2"/>
      <c r="B12" s="9" t="s">
        <v>85</v>
      </c>
      <c r="C12" s="8">
        <v>10764</v>
      </c>
      <c r="D12" s="8">
        <v>842</v>
      </c>
      <c r="E12" s="8">
        <v>72506304</v>
      </c>
      <c r="F12" s="8">
        <v>10764</v>
      </c>
      <c r="G12" s="8">
        <v>842</v>
      </c>
      <c r="H12" s="8">
        <v>72506304</v>
      </c>
      <c r="I12" s="8">
        <f t="shared" si="0"/>
        <v>0</v>
      </c>
      <c r="J12" s="8"/>
    </row>
    <row r="13" spans="1:10" ht="37.5" x14ac:dyDescent="0.3">
      <c r="A13" s="2"/>
      <c r="B13" s="9" t="s">
        <v>18</v>
      </c>
      <c r="C13" s="8">
        <v>2340</v>
      </c>
      <c r="D13" s="8">
        <v>842</v>
      </c>
      <c r="E13" s="8">
        <v>15762240</v>
      </c>
      <c r="F13" s="8">
        <v>2340</v>
      </c>
      <c r="G13" s="8">
        <v>842</v>
      </c>
      <c r="H13" s="8">
        <v>15762240</v>
      </c>
      <c r="I13" s="8">
        <f t="shared" si="0"/>
        <v>0</v>
      </c>
      <c r="J13" s="8"/>
    </row>
    <row r="14" spans="1:10" ht="21.75" customHeight="1" x14ac:dyDescent="0.3">
      <c r="A14" s="2"/>
      <c r="B14" s="9" t="s">
        <v>19</v>
      </c>
      <c r="C14" s="8">
        <v>65</v>
      </c>
      <c r="D14" s="8">
        <v>842</v>
      </c>
      <c r="E14" s="8">
        <v>11383840</v>
      </c>
      <c r="F14" s="8">
        <v>130</v>
      </c>
      <c r="G14" s="8">
        <v>842</v>
      </c>
      <c r="H14" s="8">
        <v>22767680</v>
      </c>
      <c r="I14" s="8">
        <f t="shared" si="0"/>
        <v>11383840</v>
      </c>
      <c r="J14" s="8"/>
    </row>
    <row r="15" spans="1:10" ht="21" customHeight="1" x14ac:dyDescent="0.3">
      <c r="A15" s="2"/>
      <c r="B15" s="9" t="s">
        <v>20</v>
      </c>
      <c r="C15" s="8">
        <v>500</v>
      </c>
      <c r="D15" s="8">
        <v>842</v>
      </c>
      <c r="E15" s="8">
        <v>421000</v>
      </c>
      <c r="F15" s="8">
        <v>2000</v>
      </c>
      <c r="G15" s="8">
        <v>842</v>
      </c>
      <c r="H15" s="8">
        <v>1684000</v>
      </c>
      <c r="I15" s="8">
        <f t="shared" si="0"/>
        <v>1263000</v>
      </c>
      <c r="J15" s="8"/>
    </row>
    <row r="16" spans="1:10" ht="37.5" x14ac:dyDescent="0.3">
      <c r="A16" s="2"/>
      <c r="B16" s="9" t="s">
        <v>21</v>
      </c>
      <c r="C16" s="8">
        <v>3000</v>
      </c>
      <c r="D16" s="8">
        <v>842</v>
      </c>
      <c r="E16" s="8">
        <v>2526000</v>
      </c>
      <c r="F16" s="8">
        <v>4000</v>
      </c>
      <c r="G16" s="8">
        <v>842</v>
      </c>
      <c r="H16" s="8">
        <v>3368000</v>
      </c>
      <c r="I16" s="8">
        <f t="shared" si="0"/>
        <v>842000</v>
      </c>
      <c r="J16" s="8"/>
    </row>
    <row r="17" spans="1:10" ht="36.75" customHeight="1" x14ac:dyDescent="0.3">
      <c r="A17" s="13" t="s">
        <v>22</v>
      </c>
      <c r="B17" s="40" t="s">
        <v>86</v>
      </c>
      <c r="C17" s="41"/>
      <c r="D17" s="41"/>
      <c r="E17" s="41"/>
      <c r="F17" s="41"/>
      <c r="G17" s="41"/>
      <c r="H17" s="41"/>
      <c r="I17" s="41"/>
      <c r="J17" s="42"/>
    </row>
    <row r="18" spans="1:10" ht="37.5" x14ac:dyDescent="0.3">
      <c r="A18" s="2"/>
      <c r="B18" s="9" t="s">
        <v>15</v>
      </c>
      <c r="C18" s="8">
        <v>500</v>
      </c>
      <c r="D18" s="8">
        <v>100</v>
      </c>
      <c r="E18" s="8">
        <v>100000</v>
      </c>
      <c r="F18" s="8">
        <v>1500</v>
      </c>
      <c r="G18" s="8">
        <v>100</v>
      </c>
      <c r="H18" s="8">
        <v>300000</v>
      </c>
      <c r="I18" s="8">
        <f t="shared" si="0"/>
        <v>200000</v>
      </c>
      <c r="J18" s="8"/>
    </row>
    <row r="19" spans="1:10" x14ac:dyDescent="0.3">
      <c r="A19" s="2"/>
      <c r="B19" s="9" t="s">
        <v>16</v>
      </c>
      <c r="C19" s="8">
        <v>220</v>
      </c>
      <c r="D19" s="8">
        <v>100</v>
      </c>
      <c r="E19" s="8">
        <v>6292000</v>
      </c>
      <c r="F19" s="8">
        <v>468</v>
      </c>
      <c r="G19" s="8">
        <v>100</v>
      </c>
      <c r="H19" s="8">
        <v>13384800</v>
      </c>
      <c r="I19" s="8">
        <f t="shared" si="0"/>
        <v>7092800</v>
      </c>
      <c r="J19" s="8"/>
    </row>
    <row r="20" spans="1:10" x14ac:dyDescent="0.3">
      <c r="A20" s="2"/>
      <c r="B20" s="9" t="s">
        <v>23</v>
      </c>
      <c r="C20" s="8">
        <v>1170</v>
      </c>
      <c r="D20" s="8">
        <v>100</v>
      </c>
      <c r="E20" s="8">
        <v>1287000</v>
      </c>
      <c r="F20" s="8">
        <v>1170</v>
      </c>
      <c r="G20" s="8">
        <v>100</v>
      </c>
      <c r="H20" s="8">
        <v>1287000</v>
      </c>
      <c r="I20" s="8">
        <f t="shared" si="0"/>
        <v>0</v>
      </c>
      <c r="J20" s="8"/>
    </row>
    <row r="21" spans="1:10" ht="56.25" x14ac:dyDescent="0.3">
      <c r="A21" s="2"/>
      <c r="B21" s="9" t="s">
        <v>24</v>
      </c>
      <c r="C21" s="8"/>
      <c r="D21" s="8"/>
      <c r="E21" s="8"/>
      <c r="F21" s="8">
        <v>2152</v>
      </c>
      <c r="G21" s="8">
        <v>100</v>
      </c>
      <c r="H21" s="8">
        <v>2367200</v>
      </c>
      <c r="I21" s="8">
        <f t="shared" si="0"/>
        <v>2367200</v>
      </c>
      <c r="J21" s="8"/>
    </row>
    <row r="22" spans="1:10" x14ac:dyDescent="0.3">
      <c r="A22" s="2"/>
      <c r="B22" s="9" t="s">
        <v>19</v>
      </c>
      <c r="C22" s="8">
        <v>65</v>
      </c>
      <c r="D22" s="8">
        <v>100</v>
      </c>
      <c r="E22" s="8">
        <v>1859000</v>
      </c>
      <c r="F22" s="8">
        <v>65</v>
      </c>
      <c r="G22" s="8">
        <v>100</v>
      </c>
      <c r="H22" s="8">
        <v>1859000</v>
      </c>
      <c r="I22" s="8">
        <f t="shared" si="0"/>
        <v>0</v>
      </c>
      <c r="J22" s="8"/>
    </row>
    <row r="23" spans="1:10" x14ac:dyDescent="0.3">
      <c r="A23" s="2"/>
      <c r="B23" s="9" t="s">
        <v>25</v>
      </c>
      <c r="C23" s="8">
        <v>3000</v>
      </c>
      <c r="D23" s="8">
        <v>100</v>
      </c>
      <c r="E23" s="8">
        <v>300000</v>
      </c>
      <c r="F23" s="8">
        <v>4000</v>
      </c>
      <c r="G23" s="8">
        <v>100</v>
      </c>
      <c r="H23" s="8">
        <v>400000</v>
      </c>
      <c r="I23" s="8">
        <f t="shared" si="0"/>
        <v>100000</v>
      </c>
      <c r="J23" s="8"/>
    </row>
    <row r="24" spans="1:10" ht="19.5" x14ac:dyDescent="0.35">
      <c r="A24" s="10" t="s">
        <v>26</v>
      </c>
      <c r="B24" s="43" t="s">
        <v>27</v>
      </c>
      <c r="C24" s="44"/>
      <c r="D24" s="44"/>
      <c r="E24" s="44"/>
      <c r="F24" s="44"/>
      <c r="G24" s="44"/>
      <c r="H24" s="44"/>
      <c r="I24" s="44"/>
      <c r="J24" s="45"/>
    </row>
    <row r="25" spans="1:10" ht="93.75" x14ac:dyDescent="0.3">
      <c r="A25" s="2"/>
      <c r="B25" s="9" t="s">
        <v>93</v>
      </c>
      <c r="C25" s="8">
        <v>220</v>
      </c>
      <c r="D25" s="8">
        <v>3550</v>
      </c>
      <c r="E25" s="8">
        <v>781000</v>
      </c>
      <c r="F25" s="8">
        <v>468</v>
      </c>
      <c r="G25" s="8">
        <v>3550</v>
      </c>
      <c r="H25" s="8">
        <v>1661400</v>
      </c>
      <c r="I25" s="8">
        <f t="shared" si="0"/>
        <v>880400</v>
      </c>
      <c r="J25" s="8"/>
    </row>
    <row r="26" spans="1:10" ht="42" customHeight="1" x14ac:dyDescent="0.3">
      <c r="A26" s="11" t="s">
        <v>28</v>
      </c>
      <c r="B26" s="43" t="s">
        <v>29</v>
      </c>
      <c r="C26" s="44"/>
      <c r="D26" s="44"/>
      <c r="E26" s="44"/>
      <c r="F26" s="44"/>
      <c r="G26" s="44"/>
      <c r="H26" s="44"/>
      <c r="I26" s="44"/>
      <c r="J26" s="45"/>
    </row>
    <row r="27" spans="1:10" ht="45.75" customHeight="1" x14ac:dyDescent="0.3">
      <c r="A27" s="13" t="s">
        <v>14</v>
      </c>
      <c r="B27" s="40" t="s">
        <v>30</v>
      </c>
      <c r="C27" s="41"/>
      <c r="D27" s="41"/>
      <c r="E27" s="41"/>
      <c r="F27" s="41"/>
      <c r="G27" s="41"/>
      <c r="H27" s="41"/>
      <c r="I27" s="41"/>
      <c r="J27" s="42"/>
    </row>
    <row r="28" spans="1:10" x14ac:dyDescent="0.3">
      <c r="A28" s="2"/>
      <c r="B28" s="9" t="s">
        <v>31</v>
      </c>
      <c r="C28" s="8">
        <v>220</v>
      </c>
      <c r="D28" s="8">
        <v>500</v>
      </c>
      <c r="E28" s="8">
        <v>25740000</v>
      </c>
      <c r="F28" s="8">
        <v>702</v>
      </c>
      <c r="G28" s="8">
        <v>500</v>
      </c>
      <c r="H28" s="8">
        <v>82134000</v>
      </c>
      <c r="I28" s="8">
        <f t="shared" si="0"/>
        <v>56394000</v>
      </c>
      <c r="J28" s="8"/>
    </row>
    <row r="29" spans="1:10" x14ac:dyDescent="0.3">
      <c r="A29" s="2"/>
      <c r="B29" s="9" t="s">
        <v>32</v>
      </c>
      <c r="C29" s="8">
        <v>130</v>
      </c>
      <c r="D29" s="8">
        <v>500</v>
      </c>
      <c r="E29" s="8">
        <v>15210000</v>
      </c>
      <c r="F29" s="8">
        <v>130</v>
      </c>
      <c r="G29" s="8">
        <v>500</v>
      </c>
      <c r="H29" s="8">
        <v>15210000</v>
      </c>
      <c r="I29" s="8">
        <f t="shared" si="0"/>
        <v>0</v>
      </c>
      <c r="J29" s="8"/>
    </row>
    <row r="30" spans="1:10" x14ac:dyDescent="0.3">
      <c r="A30" s="2"/>
      <c r="B30" s="9" t="s">
        <v>33</v>
      </c>
      <c r="C30" s="8">
        <v>3000</v>
      </c>
      <c r="D30" s="8">
        <v>500</v>
      </c>
      <c r="E30" s="8">
        <v>1500000</v>
      </c>
      <c r="F30" s="8">
        <v>4000</v>
      </c>
      <c r="G30" s="8">
        <v>500</v>
      </c>
      <c r="H30" s="8">
        <v>2000000</v>
      </c>
      <c r="I30" s="8">
        <f t="shared" si="0"/>
        <v>500000</v>
      </c>
      <c r="J30" s="8"/>
    </row>
    <row r="31" spans="1:10" ht="42" customHeight="1" x14ac:dyDescent="0.3">
      <c r="A31" s="13" t="s">
        <v>22</v>
      </c>
      <c r="B31" s="9" t="s">
        <v>34</v>
      </c>
      <c r="C31" s="8">
        <v>3000</v>
      </c>
      <c r="D31" s="8">
        <v>1500</v>
      </c>
      <c r="E31" s="8">
        <v>4500000</v>
      </c>
      <c r="F31" s="8">
        <v>5000</v>
      </c>
      <c r="G31" s="8">
        <v>1500</v>
      </c>
      <c r="H31" s="8">
        <v>7500000</v>
      </c>
      <c r="I31" s="8">
        <f t="shared" si="0"/>
        <v>3000000</v>
      </c>
      <c r="J31" s="8"/>
    </row>
    <row r="32" spans="1:10" x14ac:dyDescent="0.3">
      <c r="A32" s="2"/>
      <c r="B32" s="23" t="s">
        <v>88</v>
      </c>
      <c r="C32" s="22"/>
      <c r="D32" s="22"/>
      <c r="E32" s="18">
        <f>E9+E10+E11+E12+E13+E14+E15+E16+E18+E19+E20+E21+E22+E23+E25+E28+E29+E30+E31</f>
        <v>207000424</v>
      </c>
      <c r="F32" s="18"/>
      <c r="G32" s="18"/>
      <c r="H32" s="18">
        <f>H9+H10+H11+H12+H13+H14+H15+H16+H18+H19+H20+H21+H22+H23+H25+H28+H29+H30+H31</f>
        <v>336562392</v>
      </c>
      <c r="I32" s="18">
        <f>H32-E32</f>
        <v>129561968</v>
      </c>
      <c r="J32" s="8"/>
    </row>
    <row r="33" spans="1:10" ht="47.25" customHeight="1" x14ac:dyDescent="0.3">
      <c r="A33" s="29" t="s">
        <v>35</v>
      </c>
      <c r="B33" s="29"/>
      <c r="C33" s="29"/>
      <c r="D33" s="29"/>
      <c r="E33" s="29"/>
      <c r="F33" s="29"/>
      <c r="G33" s="29"/>
      <c r="H33" s="29"/>
      <c r="I33" s="29"/>
      <c r="J33" s="29"/>
    </row>
    <row r="34" spans="1:10" ht="18" customHeight="1" x14ac:dyDescent="0.3">
      <c r="A34" s="15"/>
      <c r="B34" s="15"/>
      <c r="C34" s="15"/>
      <c r="D34" s="15"/>
      <c r="E34" s="15"/>
      <c r="F34" s="15"/>
      <c r="G34" s="15"/>
      <c r="H34" s="15"/>
      <c r="I34" s="39" t="s">
        <v>13</v>
      </c>
      <c r="J34" s="39"/>
    </row>
    <row r="35" spans="1:10" x14ac:dyDescent="0.3">
      <c r="A35" s="46" t="s">
        <v>2</v>
      </c>
      <c r="B35" s="30" t="s">
        <v>3</v>
      </c>
      <c r="C35" s="30" t="s">
        <v>4</v>
      </c>
      <c r="D35" s="30"/>
      <c r="E35" s="30"/>
      <c r="F35" s="30" t="s">
        <v>8</v>
      </c>
      <c r="G35" s="30"/>
      <c r="H35" s="30"/>
      <c r="I35" s="46" t="s">
        <v>9</v>
      </c>
      <c r="J35" s="30" t="s">
        <v>10</v>
      </c>
    </row>
    <row r="36" spans="1:10" ht="56.25" x14ac:dyDescent="0.3">
      <c r="A36" s="46"/>
      <c r="B36" s="30"/>
      <c r="C36" s="3" t="s">
        <v>5</v>
      </c>
      <c r="D36" s="3" t="s">
        <v>36</v>
      </c>
      <c r="E36" s="3" t="s">
        <v>7</v>
      </c>
      <c r="F36" s="3" t="s">
        <v>5</v>
      </c>
      <c r="G36" s="3" t="s">
        <v>36</v>
      </c>
      <c r="H36" s="3" t="s">
        <v>7</v>
      </c>
      <c r="I36" s="46"/>
      <c r="J36" s="30"/>
    </row>
    <row r="37" spans="1:10" ht="19.5" x14ac:dyDescent="0.35">
      <c r="A37" s="6" t="s">
        <v>11</v>
      </c>
      <c r="B37" s="33" t="s">
        <v>37</v>
      </c>
      <c r="C37" s="34"/>
      <c r="D37" s="34"/>
      <c r="E37" s="34"/>
      <c r="F37" s="34"/>
      <c r="G37" s="34"/>
      <c r="H37" s="34"/>
      <c r="I37" s="34"/>
      <c r="J37" s="35"/>
    </row>
    <row r="38" spans="1:10" x14ac:dyDescent="0.3">
      <c r="A38" s="13" t="s">
        <v>14</v>
      </c>
      <c r="B38" s="36" t="s">
        <v>38</v>
      </c>
      <c r="C38" s="37"/>
      <c r="D38" s="37"/>
      <c r="E38" s="37"/>
      <c r="F38" s="37"/>
      <c r="G38" s="37"/>
      <c r="H38" s="37"/>
      <c r="I38" s="37"/>
      <c r="J38" s="38"/>
    </row>
    <row r="39" spans="1:10" ht="37.5" x14ac:dyDescent="0.3">
      <c r="A39" s="2"/>
      <c r="B39" s="7" t="s">
        <v>50</v>
      </c>
      <c r="C39" s="8">
        <v>150000</v>
      </c>
      <c r="D39" s="16" t="s">
        <v>39</v>
      </c>
      <c r="E39" s="8">
        <v>600000</v>
      </c>
      <c r="F39" s="8">
        <v>300000</v>
      </c>
      <c r="G39" s="16" t="s">
        <v>40</v>
      </c>
      <c r="H39" s="8">
        <v>2400000</v>
      </c>
      <c r="I39" s="8">
        <f>H39-E39</f>
        <v>1800000</v>
      </c>
      <c r="J39" s="8"/>
    </row>
    <row r="40" spans="1:10" x14ac:dyDescent="0.3">
      <c r="A40" s="2"/>
      <c r="B40" s="7" t="s">
        <v>41</v>
      </c>
      <c r="C40" s="8">
        <v>1000</v>
      </c>
      <c r="D40" s="8">
        <v>400</v>
      </c>
      <c r="E40" s="8">
        <v>400000</v>
      </c>
      <c r="F40" s="8">
        <v>5000</v>
      </c>
      <c r="G40" s="8">
        <v>400</v>
      </c>
      <c r="H40" s="8">
        <v>2000000</v>
      </c>
      <c r="I40" s="8">
        <f t="shared" ref="I40:I48" si="1">H40-E40</f>
        <v>1600000</v>
      </c>
      <c r="J40" s="8"/>
    </row>
    <row r="41" spans="1:10" x14ac:dyDescent="0.3">
      <c r="A41" s="2"/>
      <c r="B41" s="7" t="s">
        <v>51</v>
      </c>
      <c r="C41" s="8"/>
      <c r="D41" s="8"/>
      <c r="E41" s="8"/>
      <c r="F41" s="8">
        <v>5000</v>
      </c>
      <c r="G41" s="8">
        <v>28</v>
      </c>
      <c r="H41" s="8">
        <v>140000</v>
      </c>
      <c r="I41" s="8">
        <f t="shared" si="1"/>
        <v>140000</v>
      </c>
      <c r="J41" s="8"/>
    </row>
    <row r="42" spans="1:10" ht="26.25" customHeight="1" x14ac:dyDescent="0.3">
      <c r="A42" s="2"/>
      <c r="B42" s="9" t="s">
        <v>42</v>
      </c>
      <c r="C42" s="8"/>
      <c r="D42" s="8"/>
      <c r="E42" s="8"/>
      <c r="F42" s="8">
        <v>10000</v>
      </c>
      <c r="G42" s="16" t="s">
        <v>40</v>
      </c>
      <c r="H42" s="8">
        <v>80000</v>
      </c>
      <c r="I42" s="8">
        <f t="shared" si="1"/>
        <v>80000</v>
      </c>
      <c r="J42" s="8"/>
    </row>
    <row r="43" spans="1:10" ht="27" customHeight="1" x14ac:dyDescent="0.3">
      <c r="A43" s="2"/>
      <c r="B43" s="7" t="s">
        <v>43</v>
      </c>
      <c r="C43" s="8">
        <v>40000</v>
      </c>
      <c r="D43" s="8">
        <v>40</v>
      </c>
      <c r="E43" s="8">
        <v>1600000</v>
      </c>
      <c r="F43" s="8">
        <v>60000</v>
      </c>
      <c r="G43" s="8">
        <v>40</v>
      </c>
      <c r="H43" s="8">
        <v>2400000</v>
      </c>
      <c r="I43" s="8">
        <f t="shared" si="1"/>
        <v>800000</v>
      </c>
      <c r="J43" s="8"/>
    </row>
    <row r="44" spans="1:10" ht="24" customHeight="1" x14ac:dyDescent="0.3">
      <c r="A44" s="2"/>
      <c r="B44" s="7" t="s">
        <v>44</v>
      </c>
      <c r="C44" s="8"/>
      <c r="D44" s="8"/>
      <c r="E44" s="8"/>
      <c r="F44" s="8">
        <v>80000</v>
      </c>
      <c r="G44" s="16" t="s">
        <v>40</v>
      </c>
      <c r="H44" s="8">
        <v>640000</v>
      </c>
      <c r="I44" s="8">
        <f t="shared" si="1"/>
        <v>640000</v>
      </c>
      <c r="J44" s="8"/>
    </row>
    <row r="45" spans="1:10" ht="21.75" customHeight="1" x14ac:dyDescent="0.3">
      <c r="A45" s="2"/>
      <c r="B45" s="7" t="s">
        <v>45</v>
      </c>
      <c r="C45" s="8"/>
      <c r="D45" s="8"/>
      <c r="E45" s="8"/>
      <c r="F45" s="8">
        <v>50000</v>
      </c>
      <c r="G45" s="16" t="s">
        <v>39</v>
      </c>
      <c r="H45" s="8">
        <v>200000</v>
      </c>
      <c r="I45" s="8">
        <f t="shared" si="1"/>
        <v>200000</v>
      </c>
      <c r="J45" s="8"/>
    </row>
    <row r="46" spans="1:10" ht="41.25" customHeight="1" x14ac:dyDescent="0.3">
      <c r="A46" s="2"/>
      <c r="B46" s="7" t="s">
        <v>46</v>
      </c>
      <c r="C46" s="8"/>
      <c r="D46" s="8"/>
      <c r="E46" s="8"/>
      <c r="F46" s="8">
        <v>5000</v>
      </c>
      <c r="G46" s="8">
        <v>400</v>
      </c>
      <c r="H46" s="8">
        <v>2000000</v>
      </c>
      <c r="I46" s="8">
        <f t="shared" si="1"/>
        <v>2000000</v>
      </c>
      <c r="J46" s="8"/>
    </row>
    <row r="47" spans="1:10" ht="56.25" x14ac:dyDescent="0.3">
      <c r="A47" s="2"/>
      <c r="B47" s="7" t="s">
        <v>53</v>
      </c>
      <c r="C47" s="8"/>
      <c r="D47" s="8"/>
      <c r="E47" s="8"/>
      <c r="F47" s="8">
        <v>100000</v>
      </c>
      <c r="G47" s="16" t="s">
        <v>39</v>
      </c>
      <c r="H47" s="8">
        <v>400000</v>
      </c>
      <c r="I47" s="8">
        <f t="shared" si="1"/>
        <v>400000</v>
      </c>
      <c r="J47" s="8"/>
    </row>
    <row r="48" spans="1:10" ht="39.75" customHeight="1" x14ac:dyDescent="0.3">
      <c r="A48" s="2"/>
      <c r="B48" s="7" t="s">
        <v>47</v>
      </c>
      <c r="C48" s="8">
        <v>10000</v>
      </c>
      <c r="D48" s="16" t="s">
        <v>39</v>
      </c>
      <c r="E48" s="8">
        <v>40000</v>
      </c>
      <c r="F48" s="8">
        <v>30000</v>
      </c>
      <c r="G48" s="16" t="s">
        <v>39</v>
      </c>
      <c r="H48" s="8">
        <v>120000</v>
      </c>
      <c r="I48" s="8">
        <f t="shared" si="1"/>
        <v>80000</v>
      </c>
      <c r="J48" s="8"/>
    </row>
    <row r="49" spans="1:10" ht="36.75" customHeight="1" x14ac:dyDescent="0.3">
      <c r="A49" s="12" t="s">
        <v>22</v>
      </c>
      <c r="B49" s="40" t="s">
        <v>48</v>
      </c>
      <c r="C49" s="41"/>
      <c r="D49" s="41"/>
      <c r="E49" s="41"/>
      <c r="F49" s="41"/>
      <c r="G49" s="41"/>
      <c r="H49" s="41"/>
      <c r="I49" s="41"/>
      <c r="J49" s="42"/>
    </row>
    <row r="50" spans="1:10" ht="45.75" customHeight="1" x14ac:dyDescent="0.3">
      <c r="A50" s="2"/>
      <c r="B50" s="9" t="s">
        <v>49</v>
      </c>
      <c r="C50" s="8">
        <v>150000</v>
      </c>
      <c r="D50" s="8">
        <v>19</v>
      </c>
      <c r="E50" s="8">
        <v>2850000</v>
      </c>
      <c r="F50" s="8">
        <v>300000</v>
      </c>
      <c r="G50" s="8">
        <v>38</v>
      </c>
      <c r="H50" s="8">
        <v>11400000</v>
      </c>
      <c r="I50" s="8">
        <f>H50-E50</f>
        <v>8550000</v>
      </c>
      <c r="J50" s="8"/>
    </row>
    <row r="51" spans="1:10" ht="30.75" customHeight="1" x14ac:dyDescent="0.3">
      <c r="A51" s="2"/>
      <c r="B51" s="9" t="s">
        <v>41</v>
      </c>
      <c r="C51" s="8">
        <v>1000</v>
      </c>
      <c r="D51" s="8">
        <v>1100</v>
      </c>
      <c r="E51" s="8">
        <v>1100000</v>
      </c>
      <c r="F51" s="8">
        <v>7000</v>
      </c>
      <c r="G51" s="8">
        <v>1100</v>
      </c>
      <c r="H51" s="8">
        <v>7700000</v>
      </c>
      <c r="I51" s="8">
        <f t="shared" ref="I51:I71" si="2">H51-E51</f>
        <v>6600000</v>
      </c>
      <c r="J51" s="8"/>
    </row>
    <row r="52" spans="1:10" ht="28.5" customHeight="1" x14ac:dyDescent="0.3">
      <c r="A52" s="2"/>
      <c r="B52" s="9" t="s">
        <v>51</v>
      </c>
      <c r="C52" s="8"/>
      <c r="D52" s="8"/>
      <c r="E52" s="8"/>
      <c r="F52" s="8">
        <v>5000</v>
      </c>
      <c r="G52" s="8">
        <v>133</v>
      </c>
      <c r="H52" s="8">
        <v>665000</v>
      </c>
      <c r="I52" s="8">
        <f t="shared" si="2"/>
        <v>665000</v>
      </c>
      <c r="J52" s="8"/>
    </row>
    <row r="53" spans="1:10" ht="32.25" customHeight="1" x14ac:dyDescent="0.3">
      <c r="A53" s="2"/>
      <c r="B53" s="9" t="s">
        <v>42</v>
      </c>
      <c r="C53" s="8"/>
      <c r="D53" s="8"/>
      <c r="E53" s="8"/>
      <c r="F53" s="8">
        <v>10000</v>
      </c>
      <c r="G53" s="8">
        <v>38</v>
      </c>
      <c r="H53" s="8">
        <v>380000</v>
      </c>
      <c r="I53" s="8">
        <f t="shared" si="2"/>
        <v>380000</v>
      </c>
      <c r="J53" s="8"/>
    </row>
    <row r="54" spans="1:10" ht="28.5" customHeight="1" x14ac:dyDescent="0.3">
      <c r="A54" s="2"/>
      <c r="B54" s="9" t="s">
        <v>43</v>
      </c>
      <c r="C54" s="8">
        <v>40000</v>
      </c>
      <c r="D54" s="8">
        <v>190</v>
      </c>
      <c r="E54" s="8">
        <v>7600000</v>
      </c>
      <c r="F54" s="8">
        <v>60000</v>
      </c>
      <c r="G54" s="8">
        <v>190</v>
      </c>
      <c r="H54" s="8">
        <v>11400000</v>
      </c>
      <c r="I54" s="8">
        <f t="shared" si="2"/>
        <v>3800000</v>
      </c>
      <c r="J54" s="8"/>
    </row>
    <row r="55" spans="1:10" ht="29.25" customHeight="1" x14ac:dyDescent="0.3">
      <c r="A55" s="2"/>
      <c r="B55" s="9" t="s">
        <v>44</v>
      </c>
      <c r="C55" s="8"/>
      <c r="D55" s="8"/>
      <c r="E55" s="8"/>
      <c r="F55" s="8">
        <v>80000</v>
      </c>
      <c r="G55" s="8">
        <v>38</v>
      </c>
      <c r="H55" s="8">
        <v>3040000</v>
      </c>
      <c r="I55" s="8">
        <f t="shared" si="2"/>
        <v>3040000</v>
      </c>
      <c r="J55" s="8"/>
    </row>
    <row r="56" spans="1:10" ht="27.75" customHeight="1" x14ac:dyDescent="0.3">
      <c r="A56" s="2"/>
      <c r="B56" s="9" t="s">
        <v>52</v>
      </c>
      <c r="C56" s="8"/>
      <c r="D56" s="8"/>
      <c r="E56" s="8"/>
      <c r="F56" s="8">
        <v>50000</v>
      </c>
      <c r="G56" s="8">
        <v>19</v>
      </c>
      <c r="H56" s="8">
        <v>950000</v>
      </c>
      <c r="I56" s="8">
        <f t="shared" si="2"/>
        <v>950000</v>
      </c>
      <c r="J56" s="8"/>
    </row>
    <row r="57" spans="1:10" ht="41.25" customHeight="1" x14ac:dyDescent="0.3">
      <c r="A57" s="2"/>
      <c r="B57" s="9" t="s">
        <v>46</v>
      </c>
      <c r="C57" s="8"/>
      <c r="D57" s="8"/>
      <c r="E57" s="8"/>
      <c r="F57" s="8">
        <v>5000</v>
      </c>
      <c r="G57" s="8">
        <v>1100</v>
      </c>
      <c r="H57" s="8">
        <v>5500000</v>
      </c>
      <c r="I57" s="8">
        <f t="shared" si="2"/>
        <v>5500000</v>
      </c>
      <c r="J57" s="8"/>
    </row>
    <row r="58" spans="1:10" ht="58.5" customHeight="1" x14ac:dyDescent="0.3">
      <c r="A58" s="2"/>
      <c r="B58" s="9" t="s">
        <v>53</v>
      </c>
      <c r="C58" s="8">
        <v>30000</v>
      </c>
      <c r="D58" s="8">
        <v>19</v>
      </c>
      <c r="E58" s="8">
        <v>570000</v>
      </c>
      <c r="F58" s="8">
        <v>60000</v>
      </c>
      <c r="G58" s="8">
        <v>19</v>
      </c>
      <c r="H58" s="8">
        <v>1140000</v>
      </c>
      <c r="I58" s="8">
        <f t="shared" si="2"/>
        <v>570000</v>
      </c>
      <c r="J58" s="8"/>
    </row>
    <row r="59" spans="1:10" ht="22.5" customHeight="1" x14ac:dyDescent="0.3">
      <c r="A59" s="2"/>
      <c r="B59" s="9" t="s">
        <v>54</v>
      </c>
      <c r="C59" s="8"/>
      <c r="D59" s="8"/>
      <c r="E59" s="8"/>
      <c r="F59" s="8">
        <v>50000</v>
      </c>
      <c r="G59" s="8">
        <v>38</v>
      </c>
      <c r="H59" s="8">
        <v>1900000</v>
      </c>
      <c r="I59" s="8">
        <f t="shared" si="2"/>
        <v>1900000</v>
      </c>
      <c r="J59" s="8"/>
    </row>
    <row r="60" spans="1:10" ht="27.75" customHeight="1" x14ac:dyDescent="0.3">
      <c r="A60" s="2"/>
      <c r="B60" s="9" t="s">
        <v>55</v>
      </c>
      <c r="C60" s="8">
        <v>20000</v>
      </c>
      <c r="D60" s="8">
        <v>19</v>
      </c>
      <c r="E60" s="8">
        <v>380000</v>
      </c>
      <c r="F60" s="8">
        <v>60000</v>
      </c>
      <c r="G60" s="8">
        <v>19</v>
      </c>
      <c r="H60" s="8">
        <v>1140000</v>
      </c>
      <c r="I60" s="8">
        <f t="shared" si="2"/>
        <v>760000</v>
      </c>
      <c r="J60" s="8"/>
    </row>
    <row r="61" spans="1:10" ht="39.75" customHeight="1" x14ac:dyDescent="0.3">
      <c r="A61" s="2"/>
      <c r="B61" s="9" t="s">
        <v>47</v>
      </c>
      <c r="C61" s="8">
        <v>10000</v>
      </c>
      <c r="D61" s="8">
        <v>19</v>
      </c>
      <c r="E61" s="8">
        <v>190000</v>
      </c>
      <c r="F61" s="8">
        <v>30000</v>
      </c>
      <c r="G61" s="8">
        <v>19</v>
      </c>
      <c r="H61" s="8">
        <v>570000</v>
      </c>
      <c r="I61" s="8">
        <f t="shared" si="2"/>
        <v>380000</v>
      </c>
      <c r="J61" s="8"/>
    </row>
    <row r="62" spans="1:10" ht="60.75" customHeight="1" x14ac:dyDescent="0.3">
      <c r="A62" s="2"/>
      <c r="B62" s="9" t="s">
        <v>56</v>
      </c>
      <c r="C62" s="8">
        <v>30000</v>
      </c>
      <c r="D62" s="8">
        <v>43</v>
      </c>
      <c r="E62" s="8">
        <v>2580000</v>
      </c>
      <c r="F62" s="8">
        <v>60000</v>
      </c>
      <c r="G62" s="8">
        <v>43</v>
      </c>
      <c r="H62" s="8">
        <v>5160000</v>
      </c>
      <c r="I62" s="8">
        <f t="shared" si="2"/>
        <v>2580000</v>
      </c>
      <c r="J62" s="8"/>
    </row>
    <row r="63" spans="1:10" ht="44.25" customHeight="1" x14ac:dyDescent="0.3">
      <c r="A63" s="2"/>
      <c r="B63" s="9" t="s">
        <v>57</v>
      </c>
      <c r="C63" s="8">
        <v>20000</v>
      </c>
      <c r="D63" s="8">
        <v>43</v>
      </c>
      <c r="E63" s="8">
        <v>1720000</v>
      </c>
      <c r="F63" s="8">
        <v>30000</v>
      </c>
      <c r="G63" s="8">
        <v>43</v>
      </c>
      <c r="H63" s="8">
        <v>2580000</v>
      </c>
      <c r="I63" s="8">
        <f t="shared" si="2"/>
        <v>860000</v>
      </c>
      <c r="J63" s="8"/>
    </row>
    <row r="64" spans="1:10" ht="48" customHeight="1" x14ac:dyDescent="0.3">
      <c r="A64" s="2"/>
      <c r="B64" s="9" t="s">
        <v>58</v>
      </c>
      <c r="C64" s="8"/>
      <c r="D64" s="8"/>
      <c r="E64" s="8"/>
      <c r="F64" s="8">
        <v>100000</v>
      </c>
      <c r="G64" s="8">
        <v>19</v>
      </c>
      <c r="H64" s="8">
        <v>3800000</v>
      </c>
      <c r="I64" s="8">
        <f t="shared" si="2"/>
        <v>3800000</v>
      </c>
      <c r="J64" s="8"/>
    </row>
    <row r="65" spans="1:10" ht="37.5" customHeight="1" x14ac:dyDescent="0.3">
      <c r="A65" s="11" t="s">
        <v>59</v>
      </c>
      <c r="B65" s="43" t="s">
        <v>60</v>
      </c>
      <c r="C65" s="44"/>
      <c r="D65" s="44"/>
      <c r="E65" s="44"/>
      <c r="F65" s="44"/>
      <c r="G65" s="44"/>
      <c r="H65" s="44"/>
      <c r="I65" s="44"/>
      <c r="J65" s="45"/>
    </row>
    <row r="66" spans="1:10" ht="131.25" x14ac:dyDescent="0.3">
      <c r="A66" s="11"/>
      <c r="B66" s="24" t="s">
        <v>89</v>
      </c>
      <c r="C66" s="8"/>
      <c r="D66" s="8"/>
      <c r="E66" s="8">
        <v>26598000</v>
      </c>
      <c r="F66" s="8"/>
      <c r="G66" s="8"/>
      <c r="H66" s="8">
        <v>26598000</v>
      </c>
      <c r="I66" s="8"/>
      <c r="J66" s="8"/>
    </row>
    <row r="67" spans="1:10" ht="40.5" customHeight="1" x14ac:dyDescent="0.3">
      <c r="A67" s="2"/>
      <c r="B67" s="9" t="s">
        <v>61</v>
      </c>
      <c r="C67" s="8">
        <v>150000</v>
      </c>
      <c r="D67" s="8">
        <v>63</v>
      </c>
      <c r="E67" s="8">
        <v>9450000</v>
      </c>
      <c r="F67" s="8">
        <v>200000</v>
      </c>
      <c r="G67" s="8">
        <v>34</v>
      </c>
      <c r="H67" s="8">
        <v>6800000</v>
      </c>
      <c r="I67" s="8"/>
      <c r="J67" s="8"/>
    </row>
    <row r="68" spans="1:10" ht="44.25" customHeight="1" x14ac:dyDescent="0.3">
      <c r="A68" s="2"/>
      <c r="B68" s="7" t="s">
        <v>62</v>
      </c>
      <c r="C68" s="8">
        <v>200000</v>
      </c>
      <c r="D68" s="16" t="s">
        <v>40</v>
      </c>
      <c r="E68" s="8">
        <v>1600000</v>
      </c>
      <c r="F68" s="8">
        <v>300000</v>
      </c>
      <c r="G68" s="16" t="s">
        <v>40</v>
      </c>
      <c r="H68" s="8">
        <v>2400000</v>
      </c>
      <c r="I68" s="8">
        <f t="shared" si="2"/>
        <v>800000</v>
      </c>
      <c r="J68" s="8"/>
    </row>
    <row r="69" spans="1:10" ht="38.25" customHeight="1" x14ac:dyDescent="0.3">
      <c r="A69" s="2"/>
      <c r="B69" s="9" t="s">
        <v>63</v>
      </c>
      <c r="C69" s="8"/>
      <c r="D69" s="8"/>
      <c r="E69" s="8"/>
      <c r="F69" s="8">
        <v>60000</v>
      </c>
      <c r="G69" s="8">
        <v>81</v>
      </c>
      <c r="H69" s="8">
        <v>4860000</v>
      </c>
      <c r="I69" s="8">
        <f t="shared" si="2"/>
        <v>4860000</v>
      </c>
      <c r="J69" s="8"/>
    </row>
    <row r="70" spans="1:10" ht="41.25" customHeight="1" x14ac:dyDescent="0.3">
      <c r="A70" s="2"/>
      <c r="B70" s="9" t="s">
        <v>64</v>
      </c>
      <c r="C70" s="8"/>
      <c r="D70" s="8"/>
      <c r="E70" s="8"/>
      <c r="F70" s="8">
        <v>50000</v>
      </c>
      <c r="G70" s="8">
        <v>23</v>
      </c>
      <c r="H70" s="8">
        <v>1150000</v>
      </c>
      <c r="I70" s="8">
        <f t="shared" si="2"/>
        <v>1150000</v>
      </c>
      <c r="J70" s="8"/>
    </row>
    <row r="71" spans="1:10" ht="40.5" customHeight="1" x14ac:dyDescent="0.3">
      <c r="A71" s="2"/>
      <c r="B71" s="9" t="s">
        <v>65</v>
      </c>
      <c r="C71" s="8"/>
      <c r="D71" s="8"/>
      <c r="E71" s="8"/>
      <c r="F71" s="8">
        <v>150000</v>
      </c>
      <c r="G71" s="8">
        <v>19</v>
      </c>
      <c r="H71" s="8">
        <v>2850000</v>
      </c>
      <c r="I71" s="8">
        <f t="shared" si="2"/>
        <v>2850000</v>
      </c>
      <c r="J71" s="8"/>
    </row>
    <row r="72" spans="1:10" s="20" customFormat="1" ht="27.75" customHeight="1" x14ac:dyDescent="0.25">
      <c r="A72" s="12"/>
      <c r="B72" s="9" t="s">
        <v>96</v>
      </c>
      <c r="C72" s="8">
        <v>40000</v>
      </c>
      <c r="D72" s="8">
        <v>23</v>
      </c>
      <c r="E72" s="8">
        <v>920000</v>
      </c>
      <c r="F72" s="8"/>
      <c r="G72" s="8"/>
      <c r="H72" s="8"/>
      <c r="I72" s="8"/>
      <c r="J72" s="8"/>
    </row>
    <row r="73" spans="1:10" ht="24.75" customHeight="1" x14ac:dyDescent="0.3">
      <c r="A73" s="2"/>
      <c r="B73" s="19" t="s">
        <v>90</v>
      </c>
      <c r="C73" s="18"/>
      <c r="D73" s="18"/>
      <c r="E73" s="18">
        <f>E39+E41+E42+E43+E44+E45+E46+E47+E48+E50+E51+E52+E53+E54+E55+E56+E57+E58+E59+E60+E61+E62+E63+E64+E66+E67+E68+E69+E70+E71+E72+E40</f>
        <v>58198000</v>
      </c>
      <c r="F73" s="18"/>
      <c r="G73" s="18"/>
      <c r="H73" s="18">
        <f>H39+H40+H41+H42+H43+H44+H45+H46+H47+H48+H50+H51+H52+H53+H54+H55+H56+H57+H58+H59+H60+H61+H62+H63+H64+H66+H67+H68+H69+H70+H71+H72</f>
        <v>112363000</v>
      </c>
      <c r="I73" s="18">
        <f>H73-E73</f>
        <v>54165000</v>
      </c>
      <c r="J73" s="14"/>
    </row>
    <row r="74" spans="1:10" ht="27.75" customHeight="1" x14ac:dyDescent="0.3">
      <c r="A74" s="29" t="s">
        <v>67</v>
      </c>
      <c r="B74" s="29"/>
      <c r="C74" s="29"/>
      <c r="D74" s="29"/>
      <c r="E74" s="29"/>
      <c r="F74" s="29"/>
      <c r="G74" s="29"/>
      <c r="H74" s="29"/>
      <c r="I74" s="29"/>
      <c r="J74" s="29"/>
    </row>
    <row r="75" spans="1:10" ht="18.75" customHeight="1" x14ac:dyDescent="0.3">
      <c r="A75" s="30" t="s">
        <v>2</v>
      </c>
      <c r="B75" s="30" t="s">
        <v>68</v>
      </c>
      <c r="C75" s="31" t="s">
        <v>69</v>
      </c>
      <c r="D75" s="31"/>
      <c r="E75" s="32" t="s">
        <v>70</v>
      </c>
      <c r="F75" s="32"/>
      <c r="G75" s="32" t="s">
        <v>71</v>
      </c>
      <c r="H75" s="32"/>
      <c r="I75" s="32"/>
      <c r="J75" s="32" t="s">
        <v>10</v>
      </c>
    </row>
    <row r="76" spans="1:10" ht="31.5" customHeight="1" x14ac:dyDescent="0.3">
      <c r="A76" s="30"/>
      <c r="B76" s="30"/>
      <c r="C76" s="31"/>
      <c r="D76" s="31"/>
      <c r="E76" s="32"/>
      <c r="F76" s="32"/>
      <c r="G76" s="17" t="s">
        <v>72</v>
      </c>
      <c r="H76" s="17" t="s">
        <v>73</v>
      </c>
      <c r="I76" s="17" t="s">
        <v>7</v>
      </c>
      <c r="J76" s="32"/>
    </row>
    <row r="77" spans="1:10" x14ac:dyDescent="0.3">
      <c r="A77" s="13">
        <v>1</v>
      </c>
      <c r="B77" s="2" t="s">
        <v>74</v>
      </c>
      <c r="C77" s="25">
        <v>265</v>
      </c>
      <c r="D77" s="26"/>
      <c r="E77" s="25">
        <v>311</v>
      </c>
      <c r="F77" s="26"/>
      <c r="G77" s="8">
        <v>46</v>
      </c>
      <c r="H77" s="8">
        <v>500000</v>
      </c>
      <c r="I77" s="8">
        <f>H77*G77</f>
        <v>23000000</v>
      </c>
      <c r="J77" s="8"/>
    </row>
    <row r="78" spans="1:10" x14ac:dyDescent="0.3">
      <c r="A78" s="13">
        <v>2</v>
      </c>
      <c r="B78" s="2" t="s">
        <v>75</v>
      </c>
      <c r="C78" s="25">
        <v>115</v>
      </c>
      <c r="D78" s="26"/>
      <c r="E78" s="25">
        <v>161</v>
      </c>
      <c r="F78" s="26"/>
      <c r="G78" s="8">
        <v>46</v>
      </c>
      <c r="H78" s="8">
        <v>30000</v>
      </c>
      <c r="I78" s="8">
        <f t="shared" ref="I78:I86" si="3">H78*G78</f>
        <v>1380000</v>
      </c>
      <c r="J78" s="8"/>
    </row>
    <row r="79" spans="1:10" x14ac:dyDescent="0.3">
      <c r="A79" s="13">
        <v>3</v>
      </c>
      <c r="B79" s="2" t="s">
        <v>76</v>
      </c>
      <c r="C79" s="25">
        <v>23</v>
      </c>
      <c r="D79" s="26"/>
      <c r="E79" s="25">
        <v>46</v>
      </c>
      <c r="F79" s="26"/>
      <c r="G79" s="8">
        <v>23</v>
      </c>
      <c r="H79" s="8">
        <v>600000</v>
      </c>
      <c r="I79" s="8">
        <f t="shared" si="3"/>
        <v>13800000</v>
      </c>
      <c r="J79" s="8"/>
    </row>
    <row r="80" spans="1:10" x14ac:dyDescent="0.3">
      <c r="A80" s="13">
        <v>4</v>
      </c>
      <c r="B80" s="2" t="s">
        <v>77</v>
      </c>
      <c r="C80" s="25">
        <v>23</v>
      </c>
      <c r="D80" s="26"/>
      <c r="E80" s="25">
        <v>46</v>
      </c>
      <c r="F80" s="26"/>
      <c r="G80" s="8">
        <v>23</v>
      </c>
      <c r="H80" s="8">
        <v>500000</v>
      </c>
      <c r="I80" s="8">
        <f t="shared" si="3"/>
        <v>11500000</v>
      </c>
      <c r="J80" s="8"/>
    </row>
    <row r="81" spans="1:10" x14ac:dyDescent="0.3">
      <c r="A81" s="13">
        <v>5</v>
      </c>
      <c r="B81" s="2" t="s">
        <v>78</v>
      </c>
      <c r="C81" s="25">
        <v>23</v>
      </c>
      <c r="D81" s="26"/>
      <c r="E81" s="25">
        <v>46</v>
      </c>
      <c r="F81" s="26"/>
      <c r="G81" s="8">
        <v>23</v>
      </c>
      <c r="H81" s="8">
        <v>80000</v>
      </c>
      <c r="I81" s="8">
        <f t="shared" si="3"/>
        <v>1840000</v>
      </c>
      <c r="J81" s="8"/>
    </row>
    <row r="82" spans="1:10" x14ac:dyDescent="0.3">
      <c r="A82" s="13">
        <v>6</v>
      </c>
      <c r="B82" s="2" t="s">
        <v>79</v>
      </c>
      <c r="C82" s="25">
        <v>23</v>
      </c>
      <c r="D82" s="26"/>
      <c r="E82" s="25">
        <v>46</v>
      </c>
      <c r="F82" s="26"/>
      <c r="G82" s="8">
        <v>23</v>
      </c>
      <c r="H82" s="8">
        <v>4000</v>
      </c>
      <c r="I82" s="8">
        <f t="shared" si="3"/>
        <v>92000</v>
      </c>
      <c r="J82" s="8"/>
    </row>
    <row r="83" spans="1:10" x14ac:dyDescent="0.3">
      <c r="A83" s="13">
        <v>7</v>
      </c>
      <c r="B83" s="2" t="s">
        <v>80</v>
      </c>
      <c r="C83" s="25">
        <v>23</v>
      </c>
      <c r="D83" s="26"/>
      <c r="E83" s="25">
        <v>46</v>
      </c>
      <c r="F83" s="26"/>
      <c r="G83" s="8">
        <v>23</v>
      </c>
      <c r="H83" s="8">
        <v>30000</v>
      </c>
      <c r="I83" s="8">
        <f t="shared" si="3"/>
        <v>690000</v>
      </c>
      <c r="J83" s="8"/>
    </row>
    <row r="84" spans="1:10" x14ac:dyDescent="0.3">
      <c r="A84" s="13">
        <v>8</v>
      </c>
      <c r="B84" s="2" t="s">
        <v>81</v>
      </c>
      <c r="C84" s="25">
        <v>23</v>
      </c>
      <c r="D84" s="26"/>
      <c r="E84" s="25">
        <v>46</v>
      </c>
      <c r="F84" s="26"/>
      <c r="G84" s="8">
        <v>23</v>
      </c>
      <c r="H84" s="8">
        <v>30000</v>
      </c>
      <c r="I84" s="8">
        <f t="shared" si="3"/>
        <v>690000</v>
      </c>
      <c r="J84" s="8"/>
    </row>
    <row r="85" spans="1:10" x14ac:dyDescent="0.3">
      <c r="A85" s="13">
        <v>9</v>
      </c>
      <c r="B85" s="2" t="s">
        <v>82</v>
      </c>
      <c r="C85" s="25">
        <v>23</v>
      </c>
      <c r="D85" s="26"/>
      <c r="E85" s="25">
        <v>46</v>
      </c>
      <c r="F85" s="26"/>
      <c r="G85" s="8">
        <v>23</v>
      </c>
      <c r="H85" s="8">
        <v>20000</v>
      </c>
      <c r="I85" s="8">
        <f t="shared" si="3"/>
        <v>460000</v>
      </c>
      <c r="J85" s="8"/>
    </row>
    <row r="86" spans="1:10" x14ac:dyDescent="0.3">
      <c r="A86" s="13">
        <v>10</v>
      </c>
      <c r="B86" s="2" t="s">
        <v>83</v>
      </c>
      <c r="C86" s="25">
        <v>23</v>
      </c>
      <c r="D86" s="26"/>
      <c r="E86" s="25">
        <v>46</v>
      </c>
      <c r="F86" s="26"/>
      <c r="G86" s="8">
        <v>23</v>
      </c>
      <c r="H86" s="8">
        <v>25000</v>
      </c>
      <c r="I86" s="8">
        <f t="shared" si="3"/>
        <v>575000</v>
      </c>
      <c r="J86" s="8"/>
    </row>
    <row r="87" spans="1:10" x14ac:dyDescent="0.3">
      <c r="A87" s="2"/>
      <c r="B87" s="19" t="s">
        <v>66</v>
      </c>
      <c r="C87" s="27"/>
      <c r="D87" s="28"/>
      <c r="E87" s="27"/>
      <c r="F87" s="28"/>
      <c r="G87" s="22"/>
      <c r="H87" s="22"/>
      <c r="I87" s="18">
        <f>SUM(I77:I86)</f>
        <v>54027000</v>
      </c>
      <c r="J87" s="8"/>
    </row>
    <row r="89" spans="1:10" x14ac:dyDescent="0.3">
      <c r="B89" s="21" t="s">
        <v>97</v>
      </c>
    </row>
    <row r="90" spans="1:10" x14ac:dyDescent="0.3">
      <c r="B90" s="21" t="s">
        <v>94</v>
      </c>
    </row>
    <row r="91" spans="1:10" x14ac:dyDescent="0.3">
      <c r="B91" s="21" t="s">
        <v>95</v>
      </c>
    </row>
    <row r="92" spans="1:10" x14ac:dyDescent="0.3">
      <c r="B92" s="21" t="s">
        <v>91</v>
      </c>
    </row>
    <row r="93" spans="1:10" x14ac:dyDescent="0.3">
      <c r="B93" s="21" t="s">
        <v>92</v>
      </c>
    </row>
  </sheetData>
  <mergeCells count="56">
    <mergeCell ref="B17:J17"/>
    <mergeCell ref="C5:E5"/>
    <mergeCell ref="F5:H5"/>
    <mergeCell ref="A5:A6"/>
    <mergeCell ref="B5:B6"/>
    <mergeCell ref="I5:I6"/>
    <mergeCell ref="J5:J6"/>
    <mergeCell ref="A1:J1"/>
    <mergeCell ref="A2:J2"/>
    <mergeCell ref="B7:J7"/>
    <mergeCell ref="I4:J4"/>
    <mergeCell ref="B8:J8"/>
    <mergeCell ref="B24:J24"/>
    <mergeCell ref="B26:J26"/>
    <mergeCell ref="B27:J27"/>
    <mergeCell ref="A33:J33"/>
    <mergeCell ref="A35:A36"/>
    <mergeCell ref="B35:B36"/>
    <mergeCell ref="C35:E35"/>
    <mergeCell ref="F35:H35"/>
    <mergeCell ref="I35:I36"/>
    <mergeCell ref="J35:J36"/>
    <mergeCell ref="B37:J37"/>
    <mergeCell ref="B38:J38"/>
    <mergeCell ref="I34:J34"/>
    <mergeCell ref="B49:J49"/>
    <mergeCell ref="B65:J65"/>
    <mergeCell ref="C78:D78"/>
    <mergeCell ref="C79:D79"/>
    <mergeCell ref="C80:D80"/>
    <mergeCell ref="C81:D81"/>
    <mergeCell ref="A74:J74"/>
    <mergeCell ref="B75:B76"/>
    <mergeCell ref="A75:A76"/>
    <mergeCell ref="C75:D76"/>
    <mergeCell ref="G75:I75"/>
    <mergeCell ref="J75:J76"/>
    <mergeCell ref="E75:F76"/>
    <mergeCell ref="E78:F78"/>
    <mergeCell ref="E79:F79"/>
    <mergeCell ref="E80:F80"/>
    <mergeCell ref="E77:F77"/>
    <mergeCell ref="C77:D77"/>
    <mergeCell ref="E84:F84"/>
    <mergeCell ref="E85:F85"/>
    <mergeCell ref="E86:F86"/>
    <mergeCell ref="E87:F87"/>
    <mergeCell ref="C84:D84"/>
    <mergeCell ref="C85:D85"/>
    <mergeCell ref="C86:D86"/>
    <mergeCell ref="C87:D87"/>
    <mergeCell ref="C82:D82"/>
    <mergeCell ref="C83:D83"/>
    <mergeCell ref="E81:F81"/>
    <mergeCell ref="E82:F82"/>
    <mergeCell ref="E83:F83"/>
  </mergeCells>
  <printOptions horizontalCentered="1"/>
  <pageMargins left="0.39370078740157483" right="0" top="0.98425196850393704" bottom="0.59055118110236227"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 Van Son</cp:lastModifiedBy>
  <cp:lastPrinted>2025-05-14T07:51:38Z</cp:lastPrinted>
  <dcterms:created xsi:type="dcterms:W3CDTF">2025-05-08T06:52:42Z</dcterms:created>
  <dcterms:modified xsi:type="dcterms:W3CDTF">2025-05-16T01:51:41Z</dcterms:modified>
</cp:coreProperties>
</file>